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OneDrive - Office 365 - myoffice.ze.cx\giang day\To Ly\de cuong - de thi\19-20 hk2\soan thao trac nghiem VL1\"/>
    </mc:Choice>
  </mc:AlternateContent>
  <xr:revisionPtr revIDLastSave="0" documentId="13_ncr:1_{C0B46527-7EE4-44D4-92E7-53CB84F06460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" i="1" l="1"/>
  <c r="E48" i="1"/>
  <c r="E46" i="1"/>
  <c r="E17" i="1" l="1"/>
  <c r="G50" i="1" l="1"/>
  <c r="H50" i="1"/>
  <c r="F5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2" i="1"/>
  <c r="E50" i="1" l="1"/>
  <c r="G51" i="1" s="1"/>
  <c r="F51" i="1" l="1"/>
  <c r="H51" i="1"/>
</calcChain>
</file>

<file path=xl/sharedStrings.xml><?xml version="1.0" encoding="utf-8"?>
<sst xmlns="http://schemas.openxmlformats.org/spreadsheetml/2006/main" count="154" uniqueCount="112">
  <si>
    <t>Mã file</t>
  </si>
  <si>
    <t>VL1.01-01</t>
  </si>
  <si>
    <t>Vấn đề</t>
  </si>
  <si>
    <t>Số câu</t>
  </si>
  <si>
    <t>Dễ</t>
  </si>
  <si>
    <t>TB</t>
  </si>
  <si>
    <t xml:space="preserve">Người thực hiện </t>
  </si>
  <si>
    <t>thầy Đông</t>
  </si>
  <si>
    <t>VL1.01-02</t>
  </si>
  <si>
    <t>VL1.01-03</t>
  </si>
  <si>
    <t>VL1.01-04</t>
  </si>
  <si>
    <t>VL1.01-05</t>
  </si>
  <si>
    <t>VL1.01-06</t>
  </si>
  <si>
    <t>VL1.01-07</t>
  </si>
  <si>
    <t>VL1.01-08</t>
  </si>
  <si>
    <t>VL1.01-09</t>
  </si>
  <si>
    <t>VL1.01-10</t>
  </si>
  <si>
    <t>VL1.02-09</t>
  </si>
  <si>
    <t>VL1.02-10</t>
  </si>
  <si>
    <t>VL1.02-11</t>
  </si>
  <si>
    <t>VL1.02-12</t>
  </si>
  <si>
    <t>TBK</t>
  </si>
  <si>
    <t>thầy Tú</t>
  </si>
  <si>
    <t>VL1.03-14</t>
  </si>
  <si>
    <t>VL1.03-15</t>
  </si>
  <si>
    <t>VL1.03-16</t>
  </si>
  <si>
    <t>VL1.03-17</t>
  </si>
  <si>
    <t>cô Trúc</t>
  </si>
  <si>
    <t>VL1.00-00</t>
  </si>
  <si>
    <t>Các công thức tính và đơn vị phần chuyển động thẳng biến đổi đều</t>
  </si>
  <si>
    <t>STT</t>
  </si>
  <si>
    <t xml:space="preserve">Tính gia tốc khi biết vận tốc và quãng đường </t>
  </si>
  <si>
    <t>Tính quãng đường khi biết gia tốc, thời gian và vận tốc đầu</t>
  </si>
  <si>
    <t>Tính vận tốc sau khi biết gia tốc, thời gian, vận tốc đầu</t>
  </si>
  <si>
    <t>Tính khoảng thời gian khi biết gia tốc, vận tốc đầu và sau</t>
  </si>
  <si>
    <t>Tính tốc độ ban đầu khi biết gia tốc, quãng đường, thời gian</t>
  </si>
  <si>
    <t>Tính tốc độ lúc sau khi biết gia tốc, quãng đường, tốc độ ban đầu</t>
  </si>
  <si>
    <t>Tính tốc độ lúc sau khi biết  tốc độ đầu, quãng đường, thời gian</t>
  </si>
  <si>
    <t>Tính quãng đường khi biết  thời gian, tốc độ ban đầu, sau</t>
  </si>
  <si>
    <t>Tính gia tốc khi biết vận tốc và thời gian</t>
  </si>
  <si>
    <t>Điểm</t>
  </si>
  <si>
    <t>Vẽ vector hợp lực và vector gia tốc tác dụng lên chất điểm (vuông góc và chéo)</t>
  </si>
  <si>
    <t>Vẽ vector hợp lực và vector gia tốc tác dụng lên chất điểm (cùng phương)</t>
  </si>
  <si>
    <t>Vẽ vector hợp lực và vector gia tốc tác dụng lên vật rắn (vuông góc và chéo)</t>
  </si>
  <si>
    <t>Vẽ vector hợp lực và vector gia tốc tác dụng lên vật rắn (cùng phương)</t>
  </si>
  <si>
    <t>Tính độ lớn gia tốc khi chỉ 1 lực tác dụng</t>
  </si>
  <si>
    <t>Tính độ lớn hợp lực trường hợp 2 lực tác dụng vuông góc</t>
  </si>
  <si>
    <t>Tính độ lớn gia tốc trường hợp 2 lực tác dụng vuông góc</t>
  </si>
  <si>
    <t>Tính độ lớn lực tác dụng khi biết gia tốc</t>
  </si>
  <si>
    <t>Xác định đơn vị đo theo chuẩn SI và ký hiệu của các đại lượng chương I</t>
  </si>
  <si>
    <t>Các công thức tính hợp lực trong các trường hợp và ct đl 2 Newton</t>
  </si>
  <si>
    <t>cô Tuyết</t>
  </si>
  <si>
    <t>Các công thức tính các loại lực (đàn hồi, trọng lực, hấp dẫn, ma sát)</t>
  </si>
  <si>
    <t>VL1.04-19</t>
  </si>
  <si>
    <t>VL1.04-20</t>
  </si>
  <si>
    <t>VL1.04-21</t>
  </si>
  <si>
    <t>VL1.04-22</t>
  </si>
  <si>
    <t>VL1.04-23</t>
  </si>
  <si>
    <t>VL1.04-24</t>
  </si>
  <si>
    <t>VL1.04-25</t>
  </si>
  <si>
    <t>VL1.04-26</t>
  </si>
  <si>
    <t>Tính trọng lực tác dụng khi biết khối lượng và gia tốc rơi tự do</t>
  </si>
  <si>
    <t>Tính khối lượng vật khi biết trong lực và g</t>
  </si>
  <si>
    <t>Tính g khi biết P và m</t>
  </si>
  <si>
    <t>Tính lực đàn hồi khi biết độ co giãn lò xo và độ cứng</t>
  </si>
  <si>
    <t>Tính độ cứng khi biết lực đàn hồi và độ co giãn lò xo</t>
  </si>
  <si>
    <t>Tính độ co giãn lò xo khi biết lực đàn hồi và độ cứng</t>
  </si>
  <si>
    <t>Tính chiều dài lúc sau của lò xo để có được lực đàn hồi (cho biết độ cứng)</t>
  </si>
  <si>
    <t>Tính chiều dài lúc đầu của lò xo để có được lực đàn hồi (cho biết độ cứng)</t>
  </si>
  <si>
    <t>VL1.04-27</t>
  </si>
  <si>
    <t>VL1.04-28</t>
  </si>
  <si>
    <t>Tính khối lượng vật đặt/treo lên lò xo</t>
  </si>
  <si>
    <t>Tính gia tốc trọng trường khi đặt/treo vật lên lò xo</t>
  </si>
  <si>
    <t>Tính độ cứng lò xo khi đặt/treo vật lên lò xo</t>
  </si>
  <si>
    <t>Tính độ co giãn lò xo khi đặt/treo vật lên lò xo</t>
  </si>
  <si>
    <t>VL1.04-29</t>
  </si>
  <si>
    <t>VL1.04-30</t>
  </si>
  <si>
    <t>VL1.05-32</t>
  </si>
  <si>
    <t>VL1.05-33</t>
  </si>
  <si>
    <t>Vẽ lực cân bằng tác dụng lên chất điểm</t>
  </si>
  <si>
    <t>Vẽ lực cân bằng tác dụng lên vật rắn</t>
  </si>
  <si>
    <t>VL1.06-35</t>
  </si>
  <si>
    <t>VL1.06-36</t>
  </si>
  <si>
    <t>VL1.06-37</t>
  </si>
  <si>
    <t>VL1.06-38</t>
  </si>
  <si>
    <t>VL1.06-39</t>
  </si>
  <si>
    <t>VL1.06-40</t>
  </si>
  <si>
    <t>VL1.06-41</t>
  </si>
  <si>
    <t>Công thức tính động năng, thế năng, bảo toàn cơ năng</t>
  </si>
  <si>
    <t>Tính động năng 1 vật cho m và v</t>
  </si>
  <si>
    <t>Tính thế năng vật cho m, g, z</t>
  </si>
  <si>
    <t>Tính cơ năng 1 vật, cho m, v, g, z</t>
  </si>
  <si>
    <t>Tính tốc độ vật khi biết động năng và m</t>
  </si>
  <si>
    <t>Tính khối lượng vật khi biết động năng và m</t>
  </si>
  <si>
    <t>Vẽ đúng các loại lực đàn hồi, hấp dẫn, trọng lực, ma sát</t>
  </si>
  <si>
    <t>Tính vận tốc vật lúc ném lên hay ném xuống</t>
  </si>
  <si>
    <t>Tính độ cao cực đại vật ném lên</t>
  </si>
  <si>
    <t>Tổng số lượng câu ít nhất:</t>
  </si>
  <si>
    <t>%</t>
  </si>
  <si>
    <t>VL1.02-13</t>
  </si>
  <si>
    <t>Phát biểu 3 định luật Newton</t>
  </si>
  <si>
    <t>VL1.03-18</t>
  </si>
  <si>
    <t>VL1.04-31</t>
  </si>
  <si>
    <t>VL1.05-34</t>
  </si>
  <si>
    <t>VL1.06-42</t>
  </si>
  <si>
    <t>Thầy Tú</t>
  </si>
  <si>
    <t>Tính độ cao vật lúc ném</t>
  </si>
  <si>
    <t>VL1.06-43</t>
  </si>
  <si>
    <t>VL1.06-44</t>
  </si>
  <si>
    <t>Tổng số câu khác nhau hoàn toàn là hơn 47. Ra thi 40 câu trong những nội dung đó</t>
  </si>
  <si>
    <t>Tính độ tốc độ lúc sau của vật</t>
  </si>
  <si>
    <t xml:space="preserve">Đề cương dùng lại đề cương cũ + thêm nội dung 3 định luật Newton, tính động năng, thế năng là đủ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</si>
</sst>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  <scheme val="major"/>
    </font>
    <font>
      <sz val="8"/>
      <name val="Arial"/>
      <family val="2"/>
      <scheme val="minor"/>
    </font>
    <font>
      <sz val="12"/>
      <color rgb="FFFF0000"/>
      <name val="Times New Roman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3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18" zoomScale="115" zoomScaleNormal="115" workbookViewId="0">
      <selection activeCell="D35" sqref="D35"/>
    </sheetView>
  </sheetViews>
  <sheetFormatPr defaultRowHeight="15.75" x14ac:dyDescent="0.25"/>
  <cols>
    <col min="1" max="1" width="11.375" style="2" bestFit="1" customWidth="1"/>
    <col min="2" max="2" width="4.25" style="5" bestFit="1" customWidth="1"/>
    <col min="3" max="3" width="5.375" style="11" bestFit="1" customWidth="1"/>
    <col min="4" max="4" width="72.5" style="2" customWidth="1"/>
    <col min="5" max="5" width="6.25" style="9" bestFit="1" customWidth="1"/>
    <col min="6" max="6" width="5" style="5" customWidth="1"/>
    <col min="7" max="8" width="6.25" style="5" customWidth="1"/>
    <col min="9" max="9" width="9.75" style="2" customWidth="1"/>
    <col min="10" max="16384" width="9" style="2"/>
  </cols>
  <sheetData>
    <row r="1" spans="1:9" s="6" customFormat="1" x14ac:dyDescent="0.25">
      <c r="A1" s="6" t="s">
        <v>0</v>
      </c>
      <c r="B1" s="7" t="s">
        <v>30</v>
      </c>
      <c r="C1" s="10" t="s">
        <v>40</v>
      </c>
      <c r="D1" s="7" t="s">
        <v>2</v>
      </c>
      <c r="E1" s="8" t="s">
        <v>3</v>
      </c>
      <c r="F1" s="7" t="s">
        <v>4</v>
      </c>
      <c r="G1" s="7" t="s">
        <v>5</v>
      </c>
      <c r="H1" s="7" t="s">
        <v>21</v>
      </c>
      <c r="I1" s="6" t="s">
        <v>6</v>
      </c>
    </row>
    <row r="2" spans="1:9" x14ac:dyDescent="0.25">
      <c r="A2" s="2" t="s">
        <v>28</v>
      </c>
      <c r="B2" s="5">
        <v>1</v>
      </c>
      <c r="C2" s="11">
        <v>0.5</v>
      </c>
      <c r="D2" s="2" t="s">
        <v>49</v>
      </c>
      <c r="E2" s="9">
        <f>SUM(F2:H2)</f>
        <v>10</v>
      </c>
      <c r="F2" s="5">
        <v>10</v>
      </c>
      <c r="I2" s="2" t="s">
        <v>22</v>
      </c>
    </row>
    <row r="3" spans="1:9" x14ac:dyDescent="0.25">
      <c r="A3" s="3" t="s">
        <v>1</v>
      </c>
      <c r="B3" s="5">
        <v>2</v>
      </c>
      <c r="C3" s="11">
        <v>0.25</v>
      </c>
      <c r="D3" s="2" t="s">
        <v>29</v>
      </c>
      <c r="E3" s="9">
        <f t="shared" ref="E3:E48" si="0">SUM(F3:H3)</f>
        <v>3</v>
      </c>
      <c r="F3" s="5">
        <v>3</v>
      </c>
      <c r="I3" s="3" t="s">
        <v>7</v>
      </c>
    </row>
    <row r="4" spans="1:9" x14ac:dyDescent="0.25">
      <c r="A4" s="3" t="s">
        <v>8</v>
      </c>
      <c r="B4" s="5">
        <v>3</v>
      </c>
      <c r="C4" s="11">
        <v>0.25</v>
      </c>
      <c r="D4" s="2" t="s">
        <v>39</v>
      </c>
      <c r="E4" s="9">
        <f t="shared" si="0"/>
        <v>7</v>
      </c>
      <c r="G4" s="5">
        <v>7</v>
      </c>
      <c r="I4" s="3" t="s">
        <v>7</v>
      </c>
    </row>
    <row r="5" spans="1:9" x14ac:dyDescent="0.25">
      <c r="A5" s="3" t="s">
        <v>9</v>
      </c>
      <c r="B5" s="5">
        <v>4</v>
      </c>
      <c r="D5" s="4" t="s">
        <v>31</v>
      </c>
      <c r="E5" s="9">
        <f t="shared" si="0"/>
        <v>7</v>
      </c>
      <c r="G5" s="5">
        <v>7</v>
      </c>
      <c r="I5" s="3" t="s">
        <v>7</v>
      </c>
    </row>
    <row r="6" spans="1:9" x14ac:dyDescent="0.25">
      <c r="A6" s="3" t="s">
        <v>10</v>
      </c>
      <c r="B6" s="5">
        <v>5</v>
      </c>
      <c r="C6" s="11">
        <v>0.25</v>
      </c>
      <c r="D6" s="1" t="s">
        <v>32</v>
      </c>
      <c r="E6" s="9">
        <f t="shared" si="0"/>
        <v>7</v>
      </c>
      <c r="G6" s="5">
        <v>7</v>
      </c>
      <c r="I6" s="3" t="s">
        <v>7</v>
      </c>
    </row>
    <row r="7" spans="1:9" x14ac:dyDescent="0.25">
      <c r="A7" s="3" t="s">
        <v>11</v>
      </c>
      <c r="B7" s="5">
        <v>6</v>
      </c>
      <c r="C7" s="11">
        <v>0.25</v>
      </c>
      <c r="D7" s="1" t="s">
        <v>33</v>
      </c>
      <c r="E7" s="9">
        <f t="shared" si="0"/>
        <v>7</v>
      </c>
      <c r="G7" s="5">
        <v>7</v>
      </c>
      <c r="I7" s="3" t="s">
        <v>7</v>
      </c>
    </row>
    <row r="8" spans="1:9" x14ac:dyDescent="0.25">
      <c r="A8" s="3" t="s">
        <v>12</v>
      </c>
      <c r="B8" s="5">
        <v>7</v>
      </c>
      <c r="D8" s="1" t="s">
        <v>34</v>
      </c>
      <c r="E8" s="9">
        <f t="shared" si="0"/>
        <v>7</v>
      </c>
      <c r="G8" s="5">
        <v>7</v>
      </c>
      <c r="I8" s="3" t="s">
        <v>7</v>
      </c>
    </row>
    <row r="9" spans="1:9" x14ac:dyDescent="0.25">
      <c r="A9" s="3" t="s">
        <v>13</v>
      </c>
      <c r="B9" s="5">
        <v>8</v>
      </c>
      <c r="C9" s="11">
        <v>0.25</v>
      </c>
      <c r="D9" s="1" t="s">
        <v>35</v>
      </c>
      <c r="E9" s="9">
        <f t="shared" si="0"/>
        <v>7</v>
      </c>
      <c r="H9" s="5">
        <v>7</v>
      </c>
      <c r="I9" s="3" t="s">
        <v>7</v>
      </c>
    </row>
    <row r="10" spans="1:9" x14ac:dyDescent="0.25">
      <c r="A10" s="3" t="s">
        <v>14</v>
      </c>
      <c r="B10" s="5">
        <v>9</v>
      </c>
      <c r="C10" s="11">
        <v>0.25</v>
      </c>
      <c r="D10" s="1" t="s">
        <v>36</v>
      </c>
      <c r="E10" s="9">
        <f t="shared" si="0"/>
        <v>7</v>
      </c>
      <c r="H10" s="5">
        <v>7</v>
      </c>
      <c r="I10" s="3" t="s">
        <v>7</v>
      </c>
    </row>
    <row r="11" spans="1:9" x14ac:dyDescent="0.25">
      <c r="A11" s="3" t="s">
        <v>15</v>
      </c>
      <c r="B11" s="5">
        <v>10</v>
      </c>
      <c r="C11" s="11">
        <v>0.25</v>
      </c>
      <c r="D11" s="1" t="s">
        <v>37</v>
      </c>
      <c r="E11" s="9">
        <f t="shared" si="0"/>
        <v>7</v>
      </c>
      <c r="H11" s="5">
        <v>7</v>
      </c>
      <c r="I11" s="3" t="s">
        <v>7</v>
      </c>
    </row>
    <row r="12" spans="1:9" x14ac:dyDescent="0.25">
      <c r="A12" s="3" t="s">
        <v>16</v>
      </c>
      <c r="B12" s="5">
        <v>11</v>
      </c>
      <c r="C12" s="11">
        <v>0.25</v>
      </c>
      <c r="D12" s="1" t="s">
        <v>38</v>
      </c>
      <c r="E12" s="9">
        <f t="shared" si="0"/>
        <v>7</v>
      </c>
      <c r="H12" s="5">
        <v>7</v>
      </c>
      <c r="I12" s="3" t="s">
        <v>7</v>
      </c>
    </row>
    <row r="13" spans="1:9" x14ac:dyDescent="0.25">
      <c r="A13" s="2" t="s">
        <v>17</v>
      </c>
      <c r="B13" s="5">
        <v>12</v>
      </c>
      <c r="C13" s="11">
        <v>0.25</v>
      </c>
      <c r="D13" s="2" t="s">
        <v>41</v>
      </c>
      <c r="E13" s="9">
        <f t="shared" si="0"/>
        <v>6</v>
      </c>
      <c r="G13" s="5">
        <v>4</v>
      </c>
      <c r="H13" s="5">
        <v>2</v>
      </c>
      <c r="I13" s="2" t="s">
        <v>22</v>
      </c>
    </row>
    <row r="14" spans="1:9" x14ac:dyDescent="0.25">
      <c r="A14" s="2" t="s">
        <v>18</v>
      </c>
      <c r="B14" s="5">
        <v>13</v>
      </c>
      <c r="C14" s="11">
        <v>0.25</v>
      </c>
      <c r="D14" s="2" t="s">
        <v>42</v>
      </c>
      <c r="E14" s="9">
        <f t="shared" si="0"/>
        <v>2</v>
      </c>
      <c r="H14" s="5">
        <v>2</v>
      </c>
      <c r="I14" s="2" t="s">
        <v>22</v>
      </c>
    </row>
    <row r="15" spans="1:9" x14ac:dyDescent="0.25">
      <c r="A15" s="2" t="s">
        <v>19</v>
      </c>
      <c r="B15" s="5">
        <v>14</v>
      </c>
      <c r="C15" s="11">
        <v>0.25</v>
      </c>
      <c r="D15" s="2" t="s">
        <v>43</v>
      </c>
      <c r="E15" s="9">
        <f t="shared" si="0"/>
        <v>6</v>
      </c>
      <c r="G15" s="5">
        <v>4</v>
      </c>
      <c r="H15" s="5">
        <v>2</v>
      </c>
      <c r="I15" s="2" t="s">
        <v>22</v>
      </c>
    </row>
    <row r="16" spans="1:9" x14ac:dyDescent="0.25">
      <c r="A16" s="2" t="s">
        <v>20</v>
      </c>
      <c r="B16" s="5">
        <v>15</v>
      </c>
      <c r="C16" s="11">
        <v>0.25</v>
      </c>
      <c r="D16" s="2" t="s">
        <v>44</v>
      </c>
      <c r="E16" s="9">
        <f t="shared" si="0"/>
        <v>2</v>
      </c>
      <c r="H16" s="5">
        <v>2</v>
      </c>
      <c r="I16" s="2" t="s">
        <v>22</v>
      </c>
    </row>
    <row r="17" spans="1:9" x14ac:dyDescent="0.25">
      <c r="A17" s="2" t="s">
        <v>99</v>
      </c>
      <c r="B17" s="5">
        <v>16</v>
      </c>
      <c r="C17" s="11">
        <v>0.5</v>
      </c>
      <c r="D17" s="2" t="s">
        <v>100</v>
      </c>
      <c r="E17" s="9">
        <f t="shared" si="0"/>
        <v>3</v>
      </c>
      <c r="F17" s="5">
        <v>3</v>
      </c>
      <c r="I17" s="2" t="s">
        <v>22</v>
      </c>
    </row>
    <row r="18" spans="1:9" x14ac:dyDescent="0.25">
      <c r="A18" s="3" t="s">
        <v>23</v>
      </c>
      <c r="B18" s="5">
        <v>17</v>
      </c>
      <c r="C18" s="11">
        <v>0.5</v>
      </c>
      <c r="D18" s="2" t="s">
        <v>50</v>
      </c>
      <c r="E18" s="9">
        <f t="shared" si="0"/>
        <v>7</v>
      </c>
      <c r="F18" s="5">
        <v>7</v>
      </c>
      <c r="I18" s="13" t="s">
        <v>27</v>
      </c>
    </row>
    <row r="19" spans="1:9" x14ac:dyDescent="0.25">
      <c r="A19" s="3" t="s">
        <v>24</v>
      </c>
      <c r="B19" s="5">
        <v>18</v>
      </c>
      <c r="C19" s="11">
        <v>0.25</v>
      </c>
      <c r="D19" s="2" t="s">
        <v>45</v>
      </c>
      <c r="E19" s="9">
        <f t="shared" si="0"/>
        <v>7</v>
      </c>
      <c r="F19" s="5">
        <v>7</v>
      </c>
      <c r="I19" s="13" t="s">
        <v>27</v>
      </c>
    </row>
    <row r="20" spans="1:9" x14ac:dyDescent="0.25">
      <c r="A20" s="3" t="s">
        <v>25</v>
      </c>
      <c r="B20" s="5">
        <v>19</v>
      </c>
      <c r="C20" s="11">
        <v>0.25</v>
      </c>
      <c r="D20" s="2" t="s">
        <v>48</v>
      </c>
      <c r="E20" s="9">
        <f t="shared" si="0"/>
        <v>7</v>
      </c>
      <c r="F20" s="5">
        <v>7</v>
      </c>
      <c r="I20" s="13" t="s">
        <v>27</v>
      </c>
    </row>
    <row r="21" spans="1:9" x14ac:dyDescent="0.25">
      <c r="A21" s="3" t="s">
        <v>26</v>
      </c>
      <c r="B21" s="5">
        <v>20</v>
      </c>
      <c r="C21" s="11">
        <v>0.25</v>
      </c>
      <c r="D21" s="2" t="s">
        <v>46</v>
      </c>
      <c r="E21" s="9">
        <f t="shared" si="0"/>
        <v>7</v>
      </c>
      <c r="F21" s="5">
        <v>7</v>
      </c>
      <c r="I21" s="13" t="s">
        <v>27</v>
      </c>
    </row>
    <row r="22" spans="1:9" x14ac:dyDescent="0.25">
      <c r="A22" s="3" t="s">
        <v>101</v>
      </c>
      <c r="B22" s="5">
        <v>21</v>
      </c>
      <c r="C22" s="11">
        <v>0.25</v>
      </c>
      <c r="D22" s="2" t="s">
        <v>47</v>
      </c>
      <c r="E22" s="9">
        <f t="shared" si="0"/>
        <v>7</v>
      </c>
      <c r="G22" s="5">
        <v>7</v>
      </c>
      <c r="I22" s="13" t="s">
        <v>27</v>
      </c>
    </row>
    <row r="23" spans="1:9" x14ac:dyDescent="0.25">
      <c r="A23" s="2" t="s">
        <v>53</v>
      </c>
      <c r="B23" s="5">
        <v>22</v>
      </c>
      <c r="C23" s="11">
        <v>0.5</v>
      </c>
      <c r="D23" s="2" t="s">
        <v>52</v>
      </c>
      <c r="E23" s="9">
        <f t="shared" si="0"/>
        <v>4</v>
      </c>
      <c r="G23" s="5">
        <v>4</v>
      </c>
      <c r="I23" s="2" t="s">
        <v>105</v>
      </c>
    </row>
    <row r="24" spans="1:9" x14ac:dyDescent="0.25">
      <c r="A24" s="2" t="s">
        <v>54</v>
      </c>
      <c r="B24" s="5">
        <v>23</v>
      </c>
      <c r="C24" s="11">
        <v>0.25</v>
      </c>
      <c r="D24" s="2" t="s">
        <v>61</v>
      </c>
      <c r="E24" s="9">
        <f t="shared" si="0"/>
        <v>7</v>
      </c>
      <c r="F24" s="5">
        <v>7</v>
      </c>
      <c r="I24" s="14" t="s">
        <v>51</v>
      </c>
    </row>
    <row r="25" spans="1:9" x14ac:dyDescent="0.25">
      <c r="A25" s="2" t="s">
        <v>55</v>
      </c>
      <c r="B25" s="5">
        <v>24</v>
      </c>
      <c r="D25" s="2" t="s">
        <v>62</v>
      </c>
      <c r="E25" s="9">
        <f t="shared" si="0"/>
        <v>7</v>
      </c>
      <c r="F25" s="5">
        <v>7</v>
      </c>
      <c r="I25" s="14" t="s">
        <v>51</v>
      </c>
    </row>
    <row r="26" spans="1:9" x14ac:dyDescent="0.25">
      <c r="A26" s="2" t="s">
        <v>56</v>
      </c>
      <c r="B26" s="5">
        <v>25</v>
      </c>
      <c r="D26" s="2" t="s">
        <v>63</v>
      </c>
      <c r="E26" s="9">
        <f t="shared" si="0"/>
        <v>7</v>
      </c>
      <c r="F26" s="5">
        <v>7</v>
      </c>
      <c r="I26" s="14" t="s">
        <v>51</v>
      </c>
    </row>
    <row r="27" spans="1:9" x14ac:dyDescent="0.25">
      <c r="A27" s="2" t="s">
        <v>57</v>
      </c>
      <c r="B27" s="5">
        <v>26</v>
      </c>
      <c r="C27" s="11">
        <v>0.25</v>
      </c>
      <c r="D27" s="2" t="s">
        <v>64</v>
      </c>
      <c r="E27" s="9">
        <f t="shared" si="0"/>
        <v>7</v>
      </c>
      <c r="F27" s="5">
        <v>7</v>
      </c>
      <c r="I27" s="14" t="s">
        <v>51</v>
      </c>
    </row>
    <row r="28" spans="1:9" x14ac:dyDescent="0.25">
      <c r="A28" s="2" t="s">
        <v>58</v>
      </c>
      <c r="B28" s="5">
        <v>27</v>
      </c>
      <c r="D28" s="2" t="s">
        <v>65</v>
      </c>
      <c r="E28" s="9">
        <f t="shared" si="0"/>
        <v>7</v>
      </c>
      <c r="F28" s="5">
        <v>7</v>
      </c>
      <c r="I28" s="14" t="s">
        <v>51</v>
      </c>
    </row>
    <row r="29" spans="1:9" x14ac:dyDescent="0.25">
      <c r="A29" s="2" t="s">
        <v>59</v>
      </c>
      <c r="B29" s="5">
        <v>28</v>
      </c>
      <c r="D29" s="2" t="s">
        <v>66</v>
      </c>
      <c r="E29" s="9">
        <f t="shared" si="0"/>
        <v>7</v>
      </c>
      <c r="F29" s="5">
        <v>7</v>
      </c>
      <c r="I29" s="14" t="s">
        <v>51</v>
      </c>
    </row>
    <row r="30" spans="1:9" x14ac:dyDescent="0.25">
      <c r="A30" s="2" t="s">
        <v>60</v>
      </c>
      <c r="B30" s="5">
        <v>29</v>
      </c>
      <c r="C30" s="11">
        <v>0.25</v>
      </c>
      <c r="D30" s="2" t="s">
        <v>67</v>
      </c>
      <c r="E30" s="9">
        <f t="shared" si="0"/>
        <v>7</v>
      </c>
      <c r="G30" s="5">
        <v>7</v>
      </c>
      <c r="I30" s="14" t="s">
        <v>51</v>
      </c>
    </row>
    <row r="31" spans="1:9" x14ac:dyDescent="0.25">
      <c r="A31" s="2" t="s">
        <v>69</v>
      </c>
      <c r="B31" s="5">
        <v>30</v>
      </c>
      <c r="D31" s="2" t="s">
        <v>68</v>
      </c>
      <c r="E31" s="9">
        <f t="shared" si="0"/>
        <v>7</v>
      </c>
      <c r="G31" s="5">
        <v>7</v>
      </c>
      <c r="I31" s="14" t="s">
        <v>51</v>
      </c>
    </row>
    <row r="32" spans="1:9" x14ac:dyDescent="0.25">
      <c r="A32" s="2" t="s">
        <v>70</v>
      </c>
      <c r="B32" s="5">
        <v>31</v>
      </c>
      <c r="C32" s="11">
        <v>0.25</v>
      </c>
      <c r="D32" s="2" t="s">
        <v>71</v>
      </c>
      <c r="E32" s="9">
        <f t="shared" si="0"/>
        <v>7</v>
      </c>
      <c r="H32" s="5">
        <v>7</v>
      </c>
      <c r="I32" s="14" t="s">
        <v>51</v>
      </c>
    </row>
    <row r="33" spans="1:9" x14ac:dyDescent="0.25">
      <c r="A33" s="2" t="s">
        <v>75</v>
      </c>
      <c r="B33" s="5">
        <v>32</v>
      </c>
      <c r="D33" s="2" t="s">
        <v>73</v>
      </c>
      <c r="E33" s="9">
        <f t="shared" si="0"/>
        <v>7</v>
      </c>
      <c r="H33" s="5">
        <v>7</v>
      </c>
      <c r="I33" s="14" t="s">
        <v>51</v>
      </c>
    </row>
    <row r="34" spans="1:9" x14ac:dyDescent="0.25">
      <c r="A34" s="2" t="s">
        <v>76</v>
      </c>
      <c r="B34" s="5">
        <v>33</v>
      </c>
      <c r="C34" s="11">
        <v>0.25</v>
      </c>
      <c r="D34" s="2" t="s">
        <v>72</v>
      </c>
      <c r="E34" s="9">
        <f t="shared" si="0"/>
        <v>7</v>
      </c>
      <c r="H34" s="5">
        <v>7</v>
      </c>
      <c r="I34" s="14" t="s">
        <v>51</v>
      </c>
    </row>
    <row r="35" spans="1:9" x14ac:dyDescent="0.25">
      <c r="A35" s="2" t="s">
        <v>102</v>
      </c>
      <c r="B35" s="5">
        <v>34</v>
      </c>
      <c r="D35" s="2" t="s">
        <v>74</v>
      </c>
      <c r="E35" s="9">
        <f t="shared" si="0"/>
        <v>7</v>
      </c>
      <c r="H35" s="5">
        <v>7</v>
      </c>
      <c r="I35" s="14" t="s">
        <v>51</v>
      </c>
    </row>
    <row r="36" spans="1:9" x14ac:dyDescent="0.25">
      <c r="A36" s="3" t="s">
        <v>77</v>
      </c>
      <c r="B36" s="5">
        <v>35</v>
      </c>
      <c r="C36" s="11">
        <v>0.5</v>
      </c>
      <c r="D36" s="2" t="s">
        <v>94</v>
      </c>
      <c r="E36" s="9">
        <f t="shared" si="0"/>
        <v>6</v>
      </c>
      <c r="G36" s="5">
        <v>6</v>
      </c>
      <c r="I36" s="2" t="s">
        <v>22</v>
      </c>
    </row>
    <row r="37" spans="1:9" x14ac:dyDescent="0.25">
      <c r="A37" s="3" t="s">
        <v>78</v>
      </c>
      <c r="B37" s="5">
        <v>36</v>
      </c>
      <c r="C37" s="11">
        <v>0.25</v>
      </c>
      <c r="D37" s="2" t="s">
        <v>79</v>
      </c>
      <c r="E37" s="9">
        <f t="shared" si="0"/>
        <v>6</v>
      </c>
      <c r="G37" s="5">
        <v>4</v>
      </c>
      <c r="H37" s="5">
        <v>2</v>
      </c>
      <c r="I37" s="2" t="s">
        <v>22</v>
      </c>
    </row>
    <row r="38" spans="1:9" x14ac:dyDescent="0.25">
      <c r="A38" s="3" t="s">
        <v>103</v>
      </c>
      <c r="B38" s="5">
        <v>37</v>
      </c>
      <c r="C38" s="11">
        <v>0.25</v>
      </c>
      <c r="D38" s="2" t="s">
        <v>80</v>
      </c>
      <c r="E38" s="9">
        <f t="shared" si="0"/>
        <v>6</v>
      </c>
      <c r="G38" s="5">
        <v>4</v>
      </c>
      <c r="H38" s="5">
        <v>2</v>
      </c>
      <c r="I38" s="2" t="s">
        <v>22</v>
      </c>
    </row>
    <row r="39" spans="1:9" x14ac:dyDescent="0.25">
      <c r="A39" s="2" t="s">
        <v>81</v>
      </c>
      <c r="B39" s="5">
        <v>38</v>
      </c>
      <c r="C39" s="11">
        <v>0.25</v>
      </c>
      <c r="D39" s="2" t="s">
        <v>88</v>
      </c>
      <c r="E39" s="9">
        <f t="shared" si="0"/>
        <v>3</v>
      </c>
      <c r="F39" s="5">
        <v>3</v>
      </c>
      <c r="I39" s="13" t="s">
        <v>27</v>
      </c>
    </row>
    <row r="40" spans="1:9" x14ac:dyDescent="0.25">
      <c r="A40" s="2" t="s">
        <v>82</v>
      </c>
      <c r="B40" s="5">
        <v>39</v>
      </c>
      <c r="C40" s="11">
        <v>0.25</v>
      </c>
      <c r="D40" s="2" t="s">
        <v>89</v>
      </c>
      <c r="E40" s="9">
        <f t="shared" si="0"/>
        <v>7</v>
      </c>
      <c r="G40" s="5">
        <v>7</v>
      </c>
      <c r="I40" s="13" t="s">
        <v>27</v>
      </c>
    </row>
    <row r="41" spans="1:9" x14ac:dyDescent="0.25">
      <c r="A41" s="2" t="s">
        <v>83</v>
      </c>
      <c r="B41" s="5">
        <v>40</v>
      </c>
      <c r="C41" s="11">
        <v>0.25</v>
      </c>
      <c r="D41" s="2" t="s">
        <v>90</v>
      </c>
      <c r="E41" s="9">
        <f t="shared" si="0"/>
        <v>7</v>
      </c>
      <c r="G41" s="5">
        <v>7</v>
      </c>
      <c r="I41" s="13" t="s">
        <v>27</v>
      </c>
    </row>
    <row r="42" spans="1:9" x14ac:dyDescent="0.25">
      <c r="A42" s="2" t="s">
        <v>84</v>
      </c>
      <c r="B42" s="5">
        <v>41</v>
      </c>
      <c r="C42" s="11">
        <v>0.25</v>
      </c>
      <c r="D42" s="2" t="s">
        <v>91</v>
      </c>
      <c r="E42" s="9">
        <f t="shared" si="0"/>
        <v>7</v>
      </c>
      <c r="G42" s="5">
        <v>7</v>
      </c>
      <c r="I42" s="13" t="s">
        <v>27</v>
      </c>
    </row>
    <row r="43" spans="1:9" x14ac:dyDescent="0.25">
      <c r="A43" s="2" t="s">
        <v>85</v>
      </c>
      <c r="B43" s="5">
        <v>42</v>
      </c>
      <c r="C43" s="11">
        <v>0.25</v>
      </c>
      <c r="D43" s="2" t="s">
        <v>92</v>
      </c>
      <c r="E43" s="9">
        <f t="shared" si="0"/>
        <v>7</v>
      </c>
      <c r="G43" s="5">
        <v>7</v>
      </c>
      <c r="I43" s="13" t="s">
        <v>27</v>
      </c>
    </row>
    <row r="44" spans="1:9" x14ac:dyDescent="0.25">
      <c r="A44" s="2" t="s">
        <v>86</v>
      </c>
      <c r="B44" s="5">
        <v>43</v>
      </c>
      <c r="C44" s="11">
        <v>0.25</v>
      </c>
      <c r="D44" s="2" t="s">
        <v>93</v>
      </c>
      <c r="E44" s="9">
        <f t="shared" si="0"/>
        <v>7</v>
      </c>
      <c r="G44" s="5">
        <v>7</v>
      </c>
      <c r="I44" s="13" t="s">
        <v>27</v>
      </c>
    </row>
    <row r="45" spans="1:9" x14ac:dyDescent="0.25">
      <c r="A45" s="2" t="s">
        <v>87</v>
      </c>
      <c r="B45" s="5">
        <v>44</v>
      </c>
      <c r="C45" s="11">
        <v>0.25</v>
      </c>
      <c r="D45" s="2" t="s">
        <v>95</v>
      </c>
      <c r="E45" s="9">
        <f t="shared" si="0"/>
        <v>7</v>
      </c>
      <c r="H45" s="5">
        <v>7</v>
      </c>
      <c r="I45" s="13" t="s">
        <v>27</v>
      </c>
    </row>
    <row r="46" spans="1:9" x14ac:dyDescent="0.25">
      <c r="A46" s="2" t="s">
        <v>104</v>
      </c>
      <c r="B46" s="5">
        <v>45</v>
      </c>
      <c r="D46" s="2" t="s">
        <v>106</v>
      </c>
      <c r="E46" s="9">
        <f t="shared" si="0"/>
        <v>7</v>
      </c>
      <c r="H46" s="5">
        <v>7</v>
      </c>
      <c r="I46" s="13" t="s">
        <v>27</v>
      </c>
    </row>
    <row r="47" spans="1:9" x14ac:dyDescent="0.25">
      <c r="A47" s="2" t="s">
        <v>107</v>
      </c>
      <c r="B47" s="5">
        <v>46</v>
      </c>
      <c r="D47" s="2" t="s">
        <v>96</v>
      </c>
      <c r="E47" s="9">
        <f t="shared" si="0"/>
        <v>7</v>
      </c>
      <c r="H47" s="5">
        <v>7</v>
      </c>
      <c r="I47" s="13" t="s">
        <v>27</v>
      </c>
    </row>
    <row r="48" spans="1:9" x14ac:dyDescent="0.25">
      <c r="A48" s="2" t="s">
        <v>108</v>
      </c>
      <c r="B48" s="5">
        <v>47</v>
      </c>
      <c r="D48" s="2" t="s">
        <v>110</v>
      </c>
      <c r="E48" s="9">
        <f t="shared" si="0"/>
        <v>7</v>
      </c>
      <c r="H48" s="5">
        <v>7</v>
      </c>
      <c r="I48" s="13" t="s">
        <v>27</v>
      </c>
    </row>
    <row r="50" spans="4:9" x14ac:dyDescent="0.25">
      <c r="D50" s="12" t="s">
        <v>97</v>
      </c>
      <c r="E50" s="9">
        <f>SUM(E2:E48)</f>
        <v>302</v>
      </c>
      <c r="F50" s="5">
        <f>SUM(F2:F48)</f>
        <v>89</v>
      </c>
      <c r="G50" s="5">
        <f t="shared" ref="G50:H50" si="1">SUM(G2:G48)</f>
        <v>117</v>
      </c>
      <c r="H50" s="5">
        <f t="shared" si="1"/>
        <v>96</v>
      </c>
    </row>
    <row r="51" spans="4:9" x14ac:dyDescent="0.25">
      <c r="F51" s="5">
        <f>F50*100/$E$50</f>
        <v>29.47019867549669</v>
      </c>
      <c r="G51" s="5">
        <f t="shared" ref="G51:H51" si="2">G50*100/$E$50</f>
        <v>38.741721854304636</v>
      </c>
      <c r="H51" s="5">
        <f t="shared" si="2"/>
        <v>31.788079470198674</v>
      </c>
      <c r="I51" s="2" t="s">
        <v>98</v>
      </c>
    </row>
    <row r="53" spans="4:9" x14ac:dyDescent="0.25">
      <c r="D53" s="6" t="s">
        <v>109</v>
      </c>
    </row>
    <row r="54" spans="4:9" x14ac:dyDescent="0.25">
      <c r="D54" s="6" t="s">
        <v>111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2020-02-17T13:35:51Z</dcterms:modified>
</cp:coreProperties>
</file>